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66"/>
  </bookViews>
  <sheets>
    <sheet name="TAPA" sheetId="12" r:id="rId1"/>
    <sheet name="Operador PA" sheetId="14" r:id="rId2"/>
    <sheet name="1-I" sheetId="9" r:id="rId3"/>
    <sheet name="1-R" sheetId="18" r:id="rId4"/>
    <sheet name="1VN-I" sheetId="25" r:id="rId5"/>
    <sheet name="1VN-R" sheetId="26" r:id="rId6"/>
    <sheet name="6-I" sheetId="21" r:id="rId7"/>
    <sheet name="6-R" sheetId="22" r:id="rId8"/>
    <sheet name="6VN-I" sheetId="29" r:id="rId9"/>
    <sheet name="6VN-R" sheetId="30" r:id="rId10"/>
    <sheet name="8-I" sheetId="23" r:id="rId11"/>
    <sheet name="8-R" sheetId="24" r:id="rId12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E37" i="9" l="1"/>
  <c r="B4" i="12" l="1"/>
  <c r="C4" i="14" s="1"/>
  <c r="F7" i="26" l="1"/>
  <c r="F7" i="21"/>
  <c r="F7" i="22"/>
  <c r="F7" i="29"/>
  <c r="F7" i="30"/>
  <c r="F7" i="23"/>
  <c r="F7" i="24"/>
  <c r="F7" i="25"/>
  <c r="F7" i="18"/>
  <c r="F7" i="9"/>
  <c r="E7" i="30"/>
  <c r="D7" i="30"/>
  <c r="E37" i="30"/>
  <c r="F37" i="30" s="1"/>
  <c r="B2" i="30"/>
  <c r="E7" i="29"/>
  <c r="D7" i="29"/>
  <c r="E37" i="29"/>
  <c r="F37" i="29" s="1"/>
  <c r="B2" i="29"/>
  <c r="E7" i="26"/>
  <c r="D7" i="26"/>
  <c r="E7" i="25"/>
  <c r="D7" i="25"/>
  <c r="E37" i="26"/>
  <c r="B2" i="26"/>
  <c r="E37" i="25"/>
  <c r="B2" i="25"/>
  <c r="D14" i="14" l="1"/>
  <c r="E7" i="24"/>
  <c r="D7" i="24"/>
  <c r="E37" i="24"/>
  <c r="B2" i="24"/>
  <c r="E7" i="23"/>
  <c r="D7" i="23"/>
  <c r="E37" i="23"/>
  <c r="B2" i="23"/>
  <c r="E7" i="22"/>
  <c r="D7" i="22"/>
  <c r="E37" i="22"/>
  <c r="B2" i="22"/>
  <c r="E7" i="21"/>
  <c r="D7" i="21"/>
  <c r="E37" i="21"/>
  <c r="B2" i="21"/>
  <c r="E7" i="18"/>
  <c r="D7" i="18"/>
  <c r="E7" i="9"/>
  <c r="D7" i="9"/>
  <c r="E37" i="18"/>
  <c r="B2" i="18"/>
  <c r="I11" i="14"/>
  <c r="I8" i="14"/>
  <c r="D11" i="14"/>
  <c r="D10" i="14"/>
  <c r="D9" i="14"/>
  <c r="D8" i="14"/>
  <c r="D13" i="14" l="1"/>
  <c r="B2" i="9" l="1"/>
</calcChain>
</file>

<file path=xl/sharedStrings.xml><?xml version="1.0" encoding="utf-8"?>
<sst xmlns="http://schemas.openxmlformats.org/spreadsheetml/2006/main" count="529" uniqueCount="93">
  <si>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</si>
  <si>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</si>
  <si>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</si>
  <si>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</si>
  <si>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</si>
  <si>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</si>
  <si>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</si>
  <si>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</si>
  <si>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</si>
  <si>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</si>
  <si>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</si>
  <si>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</si>
  <si>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</si>
  <si>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</si>
  <si>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</si>
  <si>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</si>
  <si>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</si>
  <si>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</si>
  <si>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</si>
  <si>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</si>
  <si>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</si>
  <si>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</si>
  <si>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</si>
  <si>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</si>
  <si>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</si>
  <si>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</si>
  <si>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</si>
  <si>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</si>
  <si>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</si>
  <si>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</si>
  <si>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</si>
  <si>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</si>
  <si>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</si>
  <si>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</si>
  <si>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</si>
  <si>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</si>
  <si>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</si>
  <si>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</si>
  <si>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</si>
  <si>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</si>
  <si>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</si>
  <si>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</si>
  <si>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</si>
  <si>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</si>
  <si>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</si>
  <si>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</si>
  <si>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</si>
  <si>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</si>
  <si>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</si>
  <si>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</si>
  <si>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</si>
  <si>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</si>
  <si>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</si>
  <si>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</si>
  <si>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</si>
  <si>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</si>
  <si>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</si>
  <si>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</si>
  <si>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</si>
  <si>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</si>
  <si>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</si>
  <si>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</si>
  <si>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</si>
  <si>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</si>
  <si>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</si>
  <si>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</si>
  <si>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</si>
  <si>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</si>
  <si>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</si>
  <si>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</si>
  <si>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</si>
  <si>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</si>
  <si>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</si>
  <si>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</si>
  <si>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</si>
  <si>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</si>
  <si>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</si>
  <si>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</si>
  <si>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</si>
  <si>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PA</t>
  </si>
  <si>
    <t>1VN</t>
  </si>
  <si>
    <t>6VN</t>
  </si>
  <si>
    <t>76.605.584-2</t>
  </si>
  <si>
    <t>ROBERTO HERNÁN RODRÍGUEZ SILVA</t>
  </si>
  <si>
    <t>10.577.000-6</t>
  </si>
  <si>
    <t>Universidad de Magallanes</t>
  </si>
  <si>
    <t>Daniela Devoto / Carolina Rodríguez</t>
  </si>
  <si>
    <t>INVERSIONES AUSTRALES S.A</t>
  </si>
  <si>
    <t>Archipiélago de Chiloé</t>
  </si>
  <si>
    <t>Hospital Regional</t>
  </si>
  <si>
    <t>NORMAL</t>
  </si>
  <si>
    <t>Renato Escalante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</si>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</sst>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82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7" fillId="28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2" borderId="1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2" fontId="27" fillId="28" borderId="1" xfId="0" applyNumberFormat="1" applyFont="1" applyFill="1" applyBorder="1" applyAlignment="1">
      <alignment horizont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3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28" borderId="21" xfId="0" applyFont="1" applyFill="1" applyBorder="1" applyAlignment="1">
      <alignment horizontal="center"/>
    </xf>
    <xf numFmtId="0" fontId="27" fillId="28" borderId="22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2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B25" sqref="B2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4" spans="1:10" ht="36" x14ac:dyDescent="0.25">
      <c r="B4" s="50" t="str">
        <f>+D12&amp;"_"&amp;D13&amp;"_"&amp;D14&amp;"_"&amp;D15&amp;"_"&amp;I12&amp;"_"&amp;YEAR(D17)&amp;"_"&amp;I13</f>
        <v>POR_XII_PUNTA ARENAS_PA_NORMAL_2017_5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17"/>
    </row>
    <row r="6" spans="1:10" x14ac:dyDescent="0.25">
      <c r="A6" s="17"/>
    </row>
    <row r="7" spans="1:10" x14ac:dyDescent="0.25">
      <c r="A7" s="17"/>
    </row>
    <row r="8" spans="1:10" x14ac:dyDescent="0.25">
      <c r="A8" s="17"/>
    </row>
    <row r="9" spans="1:10" x14ac:dyDescent="0.25">
      <c r="A9" s="17"/>
    </row>
    <row r="11" spans="1:10" ht="16.5" x14ac:dyDescent="0.3">
      <c r="B11" s="51" t="s">
        <v>70</v>
      </c>
      <c r="C11" s="51"/>
      <c r="D11" s="52" t="s">
        <v>71</v>
      </c>
      <c r="E11" s="53"/>
    </row>
    <row r="12" spans="1:10" ht="16.5" x14ac:dyDescent="0.3">
      <c r="B12" s="47" t="s">
        <v>35</v>
      </c>
      <c r="C12" s="47"/>
      <c r="D12" s="48" t="s">
        <v>92</v>
      </c>
      <c r="E12" s="48"/>
      <c r="G12" s="47" t="s">
        <v>36</v>
      </c>
      <c r="H12" s="47"/>
      <c r="I12" s="48" t="s">
        <v>90</v>
      </c>
      <c r="J12" s="48"/>
    </row>
    <row r="13" spans="1:10" ht="16.5" x14ac:dyDescent="0.3">
      <c r="B13" s="47" t="s">
        <v>37</v>
      </c>
      <c r="C13" s="47"/>
      <c r="D13" s="48" t="s">
        <v>72</v>
      </c>
      <c r="E13" s="48"/>
      <c r="G13" s="47" t="s">
        <v>38</v>
      </c>
      <c r="H13" s="47"/>
      <c r="I13" s="49">
        <v>5</v>
      </c>
      <c r="J13" s="49"/>
    </row>
    <row r="14" spans="1:10" ht="16.5" x14ac:dyDescent="0.3">
      <c r="B14" s="47" t="s">
        <v>73</v>
      </c>
      <c r="C14" s="47"/>
      <c r="D14" s="48" t="s">
        <v>74</v>
      </c>
      <c r="E14" s="48"/>
    </row>
    <row r="15" spans="1:10" ht="16.5" x14ac:dyDescent="0.3">
      <c r="B15" s="47" t="s">
        <v>39</v>
      </c>
      <c r="C15" s="47"/>
      <c r="D15" s="55" t="s">
        <v>79</v>
      </c>
      <c r="E15" s="55"/>
      <c r="F15" s="16"/>
      <c r="G15" s="16"/>
      <c r="H15" s="15"/>
      <c r="I15" s="15"/>
      <c r="J15" s="15"/>
    </row>
    <row r="16" spans="1:10" ht="16.5" x14ac:dyDescent="0.3">
      <c r="B16" s="18"/>
      <c r="C16" s="18"/>
      <c r="D16" s="16"/>
      <c r="E16" s="16"/>
      <c r="F16" s="16"/>
      <c r="G16" s="16"/>
      <c r="H16" s="15"/>
      <c r="I16" s="15"/>
      <c r="J16" s="15"/>
    </row>
    <row r="17" spans="2:10" ht="16.5" x14ac:dyDescent="0.3">
      <c r="B17" s="47" t="s">
        <v>40</v>
      </c>
      <c r="C17" s="47"/>
      <c r="D17" s="37">
        <v>42902</v>
      </c>
      <c r="E17" s="16"/>
      <c r="F17" s="19" t="s">
        <v>41</v>
      </c>
      <c r="G17" s="54" t="s">
        <v>91</v>
      </c>
      <c r="H17" s="54"/>
      <c r="I17" s="54"/>
      <c r="J17" s="54"/>
    </row>
    <row r="18" spans="2:10" ht="16.5" x14ac:dyDescent="0.3">
      <c r="B18" s="47" t="s">
        <v>42</v>
      </c>
      <c r="C18" s="47"/>
      <c r="D18" s="37">
        <v>42902</v>
      </c>
      <c r="E18" s="16"/>
      <c r="F18" s="19" t="s">
        <v>43</v>
      </c>
      <c r="G18" s="54" t="s">
        <v>86</v>
      </c>
      <c r="H18" s="54"/>
      <c r="I18" s="54"/>
      <c r="J18" s="54"/>
    </row>
    <row r="19" spans="2:10" ht="16.5" x14ac:dyDescent="0.3">
      <c r="B19" s="15"/>
      <c r="C19" s="16"/>
      <c r="D19" s="16"/>
      <c r="E19" s="16"/>
      <c r="F19" s="16"/>
      <c r="G19" s="16"/>
      <c r="H19" s="15"/>
      <c r="I19" s="15"/>
      <c r="J19" s="15"/>
    </row>
    <row r="20" spans="2:10" ht="16.5" x14ac:dyDescent="0.3">
      <c r="B20" s="15"/>
      <c r="C20" s="16"/>
      <c r="D20" s="16"/>
      <c r="E20" s="16"/>
      <c r="F20" s="16"/>
      <c r="G20" s="16"/>
      <c r="H20" s="15"/>
      <c r="I20" s="15"/>
      <c r="J20" s="15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90" zoomScaleNormal="90" workbookViewId="0"/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2" spans="1:10" ht="21" x14ac:dyDescent="0.35">
      <c r="B2" s="56" t="s">
        <v>44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20"/>
      <c r="B4" s="21" t="s">
        <v>45</v>
      </c>
      <c r="C4" s="57" t="str">
        <f>+TAPA!B4</f>
        <v>POR_XII_PUNTA ARENAS_PA_NORMAL_2017_5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5"/>
      <c r="C5" s="16"/>
      <c r="D5" s="16"/>
      <c r="E5" s="16"/>
      <c r="F5" s="16"/>
      <c r="G5" s="16"/>
      <c r="H5" s="15"/>
      <c r="I5" s="15"/>
      <c r="J5" s="15"/>
    </row>
    <row r="6" spans="1:10" ht="18" x14ac:dyDescent="0.35">
      <c r="B6" s="22" t="s">
        <v>46</v>
      </c>
      <c r="C6" s="16"/>
      <c r="D6" s="16"/>
      <c r="E6" s="16"/>
      <c r="F6" s="16"/>
      <c r="G6" s="16"/>
      <c r="H6" s="15"/>
      <c r="I6" s="15"/>
      <c r="J6" s="15"/>
    </row>
    <row r="8" spans="1:10" ht="16.5" x14ac:dyDescent="0.3">
      <c r="B8" s="47" t="s">
        <v>35</v>
      </c>
      <c r="C8" s="47"/>
      <c r="D8" s="54" t="str">
        <f>+TAPA!D12</f>
        <v>POR</v>
      </c>
      <c r="E8" s="54"/>
      <c r="G8" s="47" t="s">
        <v>36</v>
      </c>
      <c r="H8" s="47"/>
      <c r="I8" s="52" t="str">
        <f>+TAPA!I12</f>
        <v>NORMAL</v>
      </c>
      <c r="J8" s="53"/>
    </row>
    <row r="9" spans="1:10" ht="16.5" x14ac:dyDescent="0.3">
      <c r="B9" s="47" t="s">
        <v>37</v>
      </c>
      <c r="C9" s="47"/>
      <c r="D9" s="54" t="str">
        <f>+TAPA!D13</f>
        <v>XII</v>
      </c>
      <c r="E9" s="54"/>
      <c r="G9" s="47" t="s">
        <v>47</v>
      </c>
      <c r="H9" s="47"/>
      <c r="I9" s="58"/>
      <c r="J9" s="59"/>
    </row>
    <row r="10" spans="1:10" ht="16.5" x14ac:dyDescent="0.3">
      <c r="B10" s="47" t="s">
        <v>73</v>
      </c>
      <c r="C10" s="47"/>
      <c r="D10" s="54" t="str">
        <f>+TAPA!D14</f>
        <v>PUNTA ARENAS</v>
      </c>
      <c r="E10" s="54"/>
      <c r="G10" s="47" t="s">
        <v>48</v>
      </c>
      <c r="H10" s="47"/>
      <c r="I10" s="58" t="s">
        <v>49</v>
      </c>
      <c r="J10" s="59"/>
    </row>
    <row r="11" spans="1:10" ht="16.5" x14ac:dyDescent="0.3">
      <c r="B11" s="47" t="s">
        <v>39</v>
      </c>
      <c r="C11" s="47"/>
      <c r="D11" s="54" t="str">
        <f>+TAPA!D15</f>
        <v>PA</v>
      </c>
      <c r="E11" s="54"/>
      <c r="G11" s="47" t="s">
        <v>38</v>
      </c>
      <c r="H11" s="47"/>
      <c r="I11" s="60">
        <f>+TAPA!I13</f>
        <v>5</v>
      </c>
      <c r="J11" s="61"/>
    </row>
    <row r="13" spans="1:10" ht="16.5" x14ac:dyDescent="0.3">
      <c r="B13" s="47" t="s">
        <v>40</v>
      </c>
      <c r="C13" s="47"/>
      <c r="D13" s="28">
        <f>+TAPA!D17</f>
        <v>42902</v>
      </c>
      <c r="E13" s="23"/>
      <c r="F13" s="23"/>
      <c r="I13" s="15"/>
      <c r="J13" s="15"/>
    </row>
    <row r="14" spans="1:10" ht="16.5" x14ac:dyDescent="0.3">
      <c r="B14" s="47" t="s">
        <v>42</v>
      </c>
      <c r="C14" s="47"/>
      <c r="D14" s="24">
        <f>+TAPA!D18</f>
        <v>42902</v>
      </c>
      <c r="E14" s="23"/>
      <c r="F14" s="23"/>
      <c r="G14" s="23"/>
      <c r="H14" s="23"/>
      <c r="I14" s="15"/>
      <c r="J14" s="15"/>
    </row>
    <row r="15" spans="1:10" ht="16.5" x14ac:dyDescent="0.3"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8" x14ac:dyDescent="0.35">
      <c r="B16" s="22" t="s">
        <v>50</v>
      </c>
      <c r="C16" s="16"/>
      <c r="D16" s="16"/>
      <c r="E16" s="16"/>
      <c r="F16" s="16"/>
      <c r="G16" s="15"/>
      <c r="H16" s="15"/>
      <c r="I16" s="15"/>
      <c r="J16" s="15"/>
    </row>
    <row r="17" spans="2:13" ht="16.5" x14ac:dyDescent="0.3">
      <c r="B17" s="15"/>
      <c r="C17" s="16"/>
      <c r="D17" s="16"/>
      <c r="E17" s="16"/>
      <c r="F17" s="16"/>
      <c r="G17" s="16"/>
      <c r="H17" s="15"/>
      <c r="I17" s="15"/>
      <c r="J17" s="15"/>
    </row>
    <row r="18" spans="2:13" ht="16.5" x14ac:dyDescent="0.3">
      <c r="B18" s="62" t="s">
        <v>51</v>
      </c>
      <c r="C18" s="63"/>
      <c r="D18" s="64" t="s">
        <v>87</v>
      </c>
      <c r="E18" s="65"/>
      <c r="F18" s="65"/>
      <c r="G18" s="66"/>
      <c r="H18" s="15"/>
      <c r="I18" s="25" t="s">
        <v>52</v>
      </c>
      <c r="J18" s="35" t="s">
        <v>82</v>
      </c>
    </row>
    <row r="19" spans="2:13" ht="16.5" x14ac:dyDescent="0.3">
      <c r="B19" s="62" t="s">
        <v>53</v>
      </c>
      <c r="C19" s="63"/>
      <c r="D19" s="67">
        <v>400013</v>
      </c>
      <c r="E19" s="68"/>
      <c r="F19" s="68"/>
      <c r="G19" s="69"/>
      <c r="H19" s="15"/>
      <c r="J19" s="34"/>
    </row>
    <row r="20" spans="2:13" ht="16.5" x14ac:dyDescent="0.3">
      <c r="B20" s="62" t="s">
        <v>54</v>
      </c>
      <c r="C20" s="63"/>
      <c r="D20" s="64" t="s">
        <v>83</v>
      </c>
      <c r="E20" s="65"/>
      <c r="F20" s="65"/>
      <c r="G20" s="66"/>
      <c r="H20" s="15"/>
      <c r="I20" s="25" t="s">
        <v>52</v>
      </c>
      <c r="J20" s="35" t="s">
        <v>84</v>
      </c>
    </row>
    <row r="21" spans="2:13" ht="16.5" x14ac:dyDescent="0.3">
      <c r="B21" s="62" t="s">
        <v>55</v>
      </c>
      <c r="C21" s="63"/>
      <c r="D21" s="64" t="s">
        <v>83</v>
      </c>
      <c r="E21" s="65"/>
      <c r="F21" s="65"/>
      <c r="G21" s="66"/>
      <c r="H21" s="15"/>
      <c r="I21" s="25" t="s">
        <v>52</v>
      </c>
      <c r="J21" s="35" t="s">
        <v>84</v>
      </c>
    </row>
    <row r="22" spans="2:13" x14ac:dyDescent="0.25">
      <c r="D22" s="34"/>
      <c r="E22" s="34"/>
      <c r="F22" s="34"/>
      <c r="G22" s="34"/>
      <c r="J22" s="34"/>
    </row>
    <row r="23" spans="2:13" ht="18" x14ac:dyDescent="0.35">
      <c r="B23" s="22" t="s">
        <v>56</v>
      </c>
      <c r="D23" s="34"/>
      <c r="E23" s="34"/>
      <c r="F23" s="34"/>
      <c r="G23" s="34"/>
      <c r="L23" s="40"/>
    </row>
    <row r="24" spans="2:13" x14ac:dyDescent="0.25">
      <c r="D24" s="34"/>
      <c r="E24" s="34"/>
      <c r="F24" s="34"/>
      <c r="G24" s="34"/>
    </row>
    <row r="25" spans="2:13" ht="16.5" x14ac:dyDescent="0.3">
      <c r="B25" s="47" t="s">
        <v>57</v>
      </c>
      <c r="C25" s="47"/>
      <c r="D25" s="35">
        <v>61</v>
      </c>
      <c r="E25" s="34"/>
      <c r="F25" s="34"/>
      <c r="G25" s="34"/>
      <c r="I25" s="15"/>
      <c r="J25" s="15"/>
    </row>
    <row r="26" spans="2:13" ht="16.5" x14ac:dyDescent="0.3">
      <c r="B26" s="47" t="s">
        <v>58</v>
      </c>
      <c r="C26" s="47"/>
      <c r="D26" s="32">
        <v>61</v>
      </c>
      <c r="E26" s="36"/>
      <c r="F26" s="36"/>
      <c r="G26" s="36"/>
      <c r="H26" s="15"/>
      <c r="I26" s="15"/>
      <c r="J26" s="15"/>
      <c r="M26" s="41"/>
    </row>
    <row r="27" spans="2:13" ht="16.5" x14ac:dyDescent="0.3">
      <c r="B27" s="47" t="s">
        <v>59</v>
      </c>
      <c r="C27" s="47"/>
      <c r="D27" s="35">
        <v>7</v>
      </c>
      <c r="E27" s="36"/>
      <c r="F27" s="36"/>
      <c r="G27" s="36"/>
      <c r="H27" s="15"/>
      <c r="I27" s="15"/>
      <c r="J27" s="15"/>
      <c r="M27" s="39"/>
    </row>
    <row r="28" spans="2:13" ht="16.5" x14ac:dyDescent="0.3">
      <c r="B28" s="15"/>
      <c r="C28" s="16"/>
      <c r="D28" s="36"/>
      <c r="E28" s="36"/>
      <c r="F28" s="36"/>
      <c r="G28" s="36"/>
      <c r="H28" s="15"/>
      <c r="I28" s="15"/>
      <c r="J28" s="15"/>
    </row>
    <row r="29" spans="2:13" ht="18" x14ac:dyDescent="0.35">
      <c r="B29" s="22" t="s">
        <v>60</v>
      </c>
      <c r="C29" s="16"/>
      <c r="D29" s="16"/>
      <c r="E29" s="16"/>
      <c r="F29" s="16"/>
      <c r="G29" s="16"/>
      <c r="H29" s="15"/>
      <c r="I29" s="15"/>
      <c r="J29" s="15"/>
    </row>
    <row r="30" spans="2:13" ht="16.5" x14ac:dyDescent="0.3">
      <c r="B30" s="15"/>
      <c r="C30" s="16"/>
      <c r="D30" s="16"/>
      <c r="E30" s="16"/>
      <c r="F30" s="16"/>
      <c r="G30" s="16"/>
      <c r="H30" s="15"/>
      <c r="I30" s="15"/>
      <c r="J30" s="15"/>
    </row>
    <row r="31" spans="2:13" ht="33" x14ac:dyDescent="0.25">
      <c r="B31" s="26" t="s">
        <v>2</v>
      </c>
      <c r="C31" s="26" t="s">
        <v>3</v>
      </c>
      <c r="D31" s="26" t="s">
        <v>61</v>
      </c>
      <c r="E31" s="70" t="s">
        <v>4</v>
      </c>
      <c r="F31" s="70"/>
      <c r="G31" s="70" t="s">
        <v>5</v>
      </c>
      <c r="H31" s="71"/>
      <c r="I31" s="26" t="s">
        <v>62</v>
      </c>
      <c r="J31" s="26" t="s">
        <v>63</v>
      </c>
    </row>
    <row r="32" spans="2:13" ht="16.5" x14ac:dyDescent="0.3">
      <c r="B32" s="27">
        <v>1</v>
      </c>
      <c r="C32" s="27" t="s">
        <v>64</v>
      </c>
      <c r="D32" s="38">
        <v>15.4</v>
      </c>
      <c r="E32" s="72" t="s">
        <v>88</v>
      </c>
      <c r="F32" s="72"/>
      <c r="G32" s="72" t="s">
        <v>89</v>
      </c>
      <c r="H32" s="73"/>
      <c r="I32" s="33">
        <v>8</v>
      </c>
      <c r="J32" s="27" t="s">
        <v>75</v>
      </c>
    </row>
    <row r="33" spans="2:10" ht="16.5" x14ac:dyDescent="0.3">
      <c r="B33" s="27">
        <v>1</v>
      </c>
      <c r="C33" s="27" t="s">
        <v>65</v>
      </c>
      <c r="D33" s="38">
        <v>14.35</v>
      </c>
      <c r="E33" s="72" t="s">
        <v>89</v>
      </c>
      <c r="F33" s="73"/>
      <c r="G33" s="72" t="s">
        <v>88</v>
      </c>
      <c r="H33" s="72"/>
      <c r="I33" s="33">
        <v>8</v>
      </c>
      <c r="J33" s="29" t="s">
        <v>75</v>
      </c>
    </row>
    <row r="34" spans="2:10" ht="16.5" x14ac:dyDescent="0.3">
      <c r="B34" s="29" t="s">
        <v>80</v>
      </c>
      <c r="C34" s="29" t="s">
        <v>64</v>
      </c>
      <c r="D34" s="33">
        <v>16.149999999999999</v>
      </c>
      <c r="E34" s="72" t="s">
        <v>88</v>
      </c>
      <c r="F34" s="72"/>
      <c r="G34" s="72" t="s">
        <v>85</v>
      </c>
      <c r="H34" s="73"/>
      <c r="I34" s="33">
        <v>9</v>
      </c>
      <c r="J34" s="29" t="s">
        <v>75</v>
      </c>
    </row>
    <row r="35" spans="2:10" ht="16.5" x14ac:dyDescent="0.3">
      <c r="B35" s="29" t="s">
        <v>80</v>
      </c>
      <c r="C35" s="29" t="s">
        <v>65</v>
      </c>
      <c r="D35" s="38">
        <v>15.93</v>
      </c>
      <c r="E35" s="72" t="s">
        <v>85</v>
      </c>
      <c r="F35" s="73"/>
      <c r="G35" s="72" t="s">
        <v>88</v>
      </c>
      <c r="H35" s="72"/>
      <c r="I35" s="33">
        <v>9</v>
      </c>
      <c r="J35" s="29" t="s">
        <v>75</v>
      </c>
    </row>
    <row r="36" spans="2:10" ht="16.5" x14ac:dyDescent="0.3">
      <c r="B36" s="29">
        <v>6</v>
      </c>
      <c r="C36" s="29" t="s">
        <v>64</v>
      </c>
      <c r="D36" s="38">
        <v>14.25</v>
      </c>
      <c r="E36" s="72" t="s">
        <v>88</v>
      </c>
      <c r="F36" s="72"/>
      <c r="G36" s="74" t="s">
        <v>89</v>
      </c>
      <c r="H36" s="75"/>
      <c r="I36" s="33">
        <v>12</v>
      </c>
      <c r="J36" s="29" t="s">
        <v>75</v>
      </c>
    </row>
    <row r="37" spans="2:10" ht="16.5" x14ac:dyDescent="0.3">
      <c r="B37" s="29">
        <v>6</v>
      </c>
      <c r="C37" s="29" t="s">
        <v>65</v>
      </c>
      <c r="D37" s="38">
        <v>13.15</v>
      </c>
      <c r="E37" s="72" t="s">
        <v>89</v>
      </c>
      <c r="F37" s="73"/>
      <c r="G37" s="72" t="s">
        <v>88</v>
      </c>
      <c r="H37" s="72"/>
      <c r="I37" s="33">
        <v>12</v>
      </c>
      <c r="J37" s="29" t="s">
        <v>75</v>
      </c>
    </row>
    <row r="38" spans="2:10" ht="16.5" x14ac:dyDescent="0.3">
      <c r="B38" s="29" t="s">
        <v>81</v>
      </c>
      <c r="C38" s="29" t="s">
        <v>64</v>
      </c>
      <c r="D38" s="38">
        <v>15.3</v>
      </c>
      <c r="E38" s="72" t="s">
        <v>88</v>
      </c>
      <c r="F38" s="72"/>
      <c r="G38" s="72" t="s">
        <v>85</v>
      </c>
      <c r="H38" s="73"/>
      <c r="I38" s="33">
        <v>13</v>
      </c>
      <c r="J38" s="29" t="s">
        <v>75</v>
      </c>
    </row>
    <row r="39" spans="2:10" ht="16.5" x14ac:dyDescent="0.3">
      <c r="B39" s="29" t="s">
        <v>81</v>
      </c>
      <c r="C39" s="29" t="s">
        <v>65</v>
      </c>
      <c r="D39" s="38">
        <v>15.6</v>
      </c>
      <c r="E39" s="72" t="s">
        <v>85</v>
      </c>
      <c r="F39" s="73"/>
      <c r="G39" s="72" t="s">
        <v>88</v>
      </c>
      <c r="H39" s="72"/>
      <c r="I39" s="33">
        <v>13</v>
      </c>
      <c r="J39" s="29" t="s">
        <v>75</v>
      </c>
    </row>
    <row r="40" spans="2:10" ht="16.5" x14ac:dyDescent="0.3">
      <c r="B40" s="29">
        <v>8</v>
      </c>
      <c r="C40" s="29" t="s">
        <v>64</v>
      </c>
      <c r="D40" s="46">
        <v>16.100000000000001</v>
      </c>
      <c r="E40" s="72" t="s">
        <v>88</v>
      </c>
      <c r="F40" s="72"/>
      <c r="G40" s="76" t="s">
        <v>89</v>
      </c>
      <c r="H40" s="77"/>
      <c r="I40" s="33">
        <v>14</v>
      </c>
      <c r="J40" s="29" t="s">
        <v>75</v>
      </c>
    </row>
    <row r="41" spans="2:10" ht="16.5" x14ac:dyDescent="0.3">
      <c r="B41" s="29">
        <v>8</v>
      </c>
      <c r="C41" s="29" t="s">
        <v>65</v>
      </c>
      <c r="D41" s="46">
        <v>16.100000000000001</v>
      </c>
      <c r="E41" s="76" t="s">
        <v>89</v>
      </c>
      <c r="F41" s="77"/>
      <c r="G41" s="72" t="s">
        <v>88</v>
      </c>
      <c r="H41" s="72"/>
      <c r="I41" s="33">
        <v>14</v>
      </c>
      <c r="J41" s="29" t="s">
        <v>75</v>
      </c>
    </row>
  </sheetData>
  <mergeCells count="53">
    <mergeCell ref="E40:F40"/>
    <mergeCell ref="G40:H40"/>
    <mergeCell ref="E41:F41"/>
    <mergeCell ref="G41:H41"/>
    <mergeCell ref="E38:F38"/>
    <mergeCell ref="G38:H38"/>
    <mergeCell ref="E39:F39"/>
    <mergeCell ref="G39:H39"/>
    <mergeCell ref="E36:F36"/>
    <mergeCell ref="G36:H36"/>
    <mergeCell ref="E37:F37"/>
    <mergeCell ref="G37:H37"/>
    <mergeCell ref="E33:F33"/>
    <mergeCell ref="G33:H33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:H41"/>
    <dataValidation allowBlank="1" showInputMessage="1" showErrorMessage="1" prompt="Nombre de fantasía del servicio" sqref="I31:I4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6" workbookViewId="0">
      <selection activeCell="K21" sqref="K21:K22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(1 -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4">
        <v>1</v>
      </c>
      <c r="C7" s="44" t="s">
        <v>0</v>
      </c>
      <c r="D7" s="45" t="str">
        <f>+'Operador PA'!E32</f>
        <v>Archipiélago de Chiloé</v>
      </c>
      <c r="E7" s="45" t="str">
        <f>+'Operador PA'!G32</f>
        <v>Hospital Regional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14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14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14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14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14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14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14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14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14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14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 t="s">
        <v>78</v>
      </c>
      <c r="E33" s="8">
        <v>0</v>
      </c>
    </row>
    <row r="34" spans="2:5" ht="15.75" x14ac:dyDescent="0.25">
      <c r="B34" s="9">
        <v>21</v>
      </c>
      <c r="C34" s="14" t="s">
        <v>67</v>
      </c>
      <c r="D34" s="10" t="s">
        <v>78</v>
      </c>
      <c r="E34" s="11">
        <v>0</v>
      </c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14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7" workbookViewId="0">
      <selection activeCell="J21" sqref="J21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78" t="str">
        <f>"PROGRAMA DE OPERACIÓN DEL SERVICIO ("&amp;B7&amp;" - "&amp;C7&amp;")"</f>
        <v>PROGRAMA DE OPERACIÓN DEL SERVICIO (1 -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4">
        <v>1</v>
      </c>
      <c r="C7" s="44" t="s">
        <v>66</v>
      </c>
      <c r="D7" s="45" t="str">
        <f>+'Operador PA'!E33</f>
        <v>Hospital Regional</v>
      </c>
      <c r="E7" s="45" t="str">
        <f>+'Operador PA'!G33</f>
        <v>Archipiélago de Chiloé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 t="s">
        <v>78</v>
      </c>
      <c r="E33" s="8">
        <v>0</v>
      </c>
    </row>
    <row r="34" spans="2:5" ht="15.75" x14ac:dyDescent="0.25">
      <c r="B34" s="9">
        <v>21</v>
      </c>
      <c r="C34" s="30" t="s">
        <v>67</v>
      </c>
      <c r="D34" s="10" t="s">
        <v>78</v>
      </c>
      <c r="E34" s="11">
        <v>0</v>
      </c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20" workbookViewId="0">
      <selection activeCell="I28" sqref="I28"/>
    </sheetView>
  </sheetViews>
  <sheetFormatPr baseColWidth="10" defaultRowHeight="15" x14ac:dyDescent="0.25"/>
  <cols>
    <col min="4" max="4" width="12.42578125" customWidth="1"/>
    <col min="5" max="5" width="13.7109375" customWidth="1"/>
  </cols>
  <sheetData>
    <row r="2" spans="2:9" ht="21" x14ac:dyDescent="0.25">
      <c r="B2" s="78" t="str">
        <f>"PROGRAMA DE OPERACIÓN DEL SERVICIO ("&amp;B7&amp;" - "&amp;C7&amp;")"</f>
        <v>PROGRAMA DE OPERACIÓN DEL SERVICIO (1VN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4" t="s">
        <v>80</v>
      </c>
      <c r="C7" s="44" t="s">
        <v>0</v>
      </c>
      <c r="D7" s="45" t="str">
        <f>+'Operador PA'!E34</f>
        <v>Archipiélago de Chiloé</v>
      </c>
      <c r="E7" s="45" t="str">
        <f>+'Operador PA'!G34</f>
        <v>Universidad de Magallanes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1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1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1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1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1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1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1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1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1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1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1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 t="s">
        <v>78</v>
      </c>
      <c r="E35" s="8">
        <v>0</v>
      </c>
    </row>
    <row r="36" spans="2:5" ht="15.75" x14ac:dyDescent="0.25">
      <c r="B36" s="9">
        <v>23</v>
      </c>
      <c r="C36" s="31" t="s">
        <v>69</v>
      </c>
      <c r="D36" s="10" t="s">
        <v>78</v>
      </c>
      <c r="E36" s="11">
        <v>0</v>
      </c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9" workbookViewId="0">
      <selection activeCell="J33" sqref="J33"/>
    </sheetView>
  </sheetViews>
  <sheetFormatPr baseColWidth="10" defaultRowHeight="15" x14ac:dyDescent="0.25"/>
  <cols>
    <col min="4" max="4" width="13.42578125" customWidth="1"/>
    <col min="5" max="5" width="12.140625" customWidth="1"/>
  </cols>
  <sheetData>
    <row r="2" spans="2:9" ht="21" x14ac:dyDescent="0.25">
      <c r="B2" s="78" t="str">
        <f>"PROGRAMA DE OPERACIÓN DEL SERVICIO ("&amp;B7&amp;" - "&amp;C7&amp;")"</f>
        <v>PROGRAMA DE OPERACIÓN DEL SERVICIO (1VN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45" x14ac:dyDescent="0.25">
      <c r="B7" s="44" t="s">
        <v>80</v>
      </c>
      <c r="C7" s="44" t="s">
        <v>66</v>
      </c>
      <c r="D7" s="45" t="str">
        <f>+'Operador PA'!E35</f>
        <v>Universidad de Magallanes</v>
      </c>
      <c r="E7" s="45" t="str">
        <f>+'Operador PA'!G35</f>
        <v>Archipiélago de Chiloé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1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1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1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1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1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1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1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1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1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1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1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 t="s">
        <v>78</v>
      </c>
      <c r="E35" s="8">
        <v>0</v>
      </c>
    </row>
    <row r="36" spans="2:5" ht="15.75" x14ac:dyDescent="0.25">
      <c r="B36" s="9">
        <v>23</v>
      </c>
      <c r="C36" s="31" t="s">
        <v>69</v>
      </c>
      <c r="D36" s="10" t="s">
        <v>78</v>
      </c>
      <c r="E36" s="11">
        <v>0</v>
      </c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7" workbookViewId="0">
      <selection activeCell="F44" sqref="F44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(6 -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4">
        <v>6</v>
      </c>
      <c r="C7" s="44" t="s">
        <v>0</v>
      </c>
      <c r="D7" s="45" t="str">
        <f>+'Operador PA'!E36</f>
        <v>Archipiélago de Chiloé</v>
      </c>
      <c r="E7" s="45" t="str">
        <f>+'Operador PA'!G36</f>
        <v>Hospital Regional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 t="s">
        <v>78</v>
      </c>
      <c r="E33" s="8">
        <v>0</v>
      </c>
    </row>
    <row r="34" spans="2:5" ht="15.75" x14ac:dyDescent="0.25">
      <c r="B34" s="9">
        <v>21</v>
      </c>
      <c r="C34" s="30" t="s">
        <v>67</v>
      </c>
      <c r="D34" s="10" t="s">
        <v>78</v>
      </c>
      <c r="E34" s="11">
        <v>0</v>
      </c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7" workbookViewId="0">
      <selection activeCell="I24" sqref="I24"/>
    </sheetView>
  </sheetViews>
  <sheetFormatPr baseColWidth="10" defaultRowHeight="15" x14ac:dyDescent="0.25"/>
  <cols>
    <col min="5" max="5" width="12.42578125" customWidth="1"/>
  </cols>
  <sheetData>
    <row r="2" spans="2:9" ht="21" x14ac:dyDescent="0.25">
      <c r="B2" s="78" t="str">
        <f>"PROGRAMA DE OPERACIÓN DEL SERVICIO ("&amp;B7&amp;" - "&amp;C7&amp;")"</f>
        <v>PROGRAMA DE OPERACIÓN DEL SERVICIO (6 -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4">
        <v>6</v>
      </c>
      <c r="C7" s="44" t="s">
        <v>66</v>
      </c>
      <c r="D7" s="45" t="str">
        <f>+'Operador PA'!E37</f>
        <v>Hospital Regional</v>
      </c>
      <c r="E7" s="45" t="str">
        <f>+'Operador PA'!G37</f>
        <v>Archipiélago de Chiloé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 t="s">
        <v>78</v>
      </c>
      <c r="E33" s="8">
        <v>0</v>
      </c>
    </row>
    <row r="34" spans="2:5" ht="15.75" x14ac:dyDescent="0.25">
      <c r="B34" s="9">
        <v>21</v>
      </c>
      <c r="C34" s="30" t="s">
        <v>67</v>
      </c>
      <c r="D34" s="10" t="s">
        <v>78</v>
      </c>
      <c r="E34" s="11">
        <v>0</v>
      </c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9" workbookViewId="0">
      <selection activeCell="D12" sqref="D12"/>
    </sheetView>
  </sheetViews>
  <sheetFormatPr baseColWidth="10" defaultRowHeight="15" x14ac:dyDescent="0.25"/>
  <cols>
    <col min="5" max="5" width="14.140625" customWidth="1"/>
  </cols>
  <sheetData>
    <row r="2" spans="2:9" ht="21" x14ac:dyDescent="0.25">
      <c r="B2" s="78" t="str">
        <f>"PROGRAMA DE OPERACIÓN DEL SERVICIO ("&amp;B7&amp;" - "&amp;C7&amp;")"</f>
        <v>PROGRAMA DE OPERACIÓN DEL SERVICIO (6VN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4" t="s">
        <v>81</v>
      </c>
      <c r="C7" s="44" t="s">
        <v>0</v>
      </c>
      <c r="D7" s="45" t="str">
        <f>+'Operador PA'!E38</f>
        <v>Archipiélago de Chiloé</v>
      </c>
      <c r="E7" s="45" t="str">
        <f>+'Operador PA'!G38</f>
        <v>Universidad de Magallanes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1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1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1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1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1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1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1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1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1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1" t="s">
        <v>32</v>
      </c>
      <c r="D32" s="10"/>
      <c r="E32" s="11"/>
    </row>
    <row r="33" spans="2:6" ht="15.75" x14ac:dyDescent="0.25">
      <c r="B33" s="5">
        <v>20</v>
      </c>
      <c r="C33" s="6" t="s">
        <v>33</v>
      </c>
      <c r="D33" s="7"/>
      <c r="E33" s="8"/>
    </row>
    <row r="34" spans="2:6" ht="15.75" x14ac:dyDescent="0.25">
      <c r="B34" s="9">
        <v>21</v>
      </c>
      <c r="C34" s="31" t="s">
        <v>67</v>
      </c>
      <c r="D34" s="10"/>
      <c r="E34" s="11"/>
    </row>
    <row r="35" spans="2:6" ht="15.75" x14ac:dyDescent="0.25">
      <c r="B35" s="5">
        <v>22</v>
      </c>
      <c r="C35" s="6" t="s">
        <v>68</v>
      </c>
      <c r="D35" s="7" t="s">
        <v>78</v>
      </c>
      <c r="E35" s="8">
        <v>0</v>
      </c>
    </row>
    <row r="36" spans="2:6" ht="15.75" x14ac:dyDescent="0.25">
      <c r="B36" s="9">
        <v>23</v>
      </c>
      <c r="C36" s="31" t="s">
        <v>69</v>
      </c>
      <c r="D36" s="10" t="s">
        <v>78</v>
      </c>
      <c r="E36" s="11">
        <v>0</v>
      </c>
    </row>
    <row r="37" spans="2:6" ht="15.75" x14ac:dyDescent="0.25">
      <c r="B37" s="5" t="s">
        <v>34</v>
      </c>
      <c r="C37" s="6"/>
      <c r="D37" s="12" t="s">
        <v>13</v>
      </c>
      <c r="E37" s="13">
        <f>+SUM(E13:E36)</f>
        <v>0</v>
      </c>
      <c r="F37">
        <f>(3*E37)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20" workbookViewId="0">
      <selection activeCell="F40" sqref="F40"/>
    </sheetView>
  </sheetViews>
  <sheetFormatPr baseColWidth="10" defaultRowHeight="15" x14ac:dyDescent="0.25"/>
  <cols>
    <col min="4" max="4" width="13.85546875" customWidth="1"/>
    <col min="5" max="5" width="12.28515625" customWidth="1"/>
  </cols>
  <sheetData>
    <row r="2" spans="2:9" ht="21" x14ac:dyDescent="0.25">
      <c r="B2" s="78" t="str">
        <f>"PROGRAMA DE OPERACIÓN DEL SERVICIO ("&amp;B7&amp;" - "&amp;C7&amp;")"</f>
        <v>PROGRAMA DE OPERACIÓN DEL SERVICIO (6VN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4" t="s">
        <v>81</v>
      </c>
      <c r="C7" s="44" t="s">
        <v>66</v>
      </c>
      <c r="D7" s="45" t="str">
        <f>+'Operador PA'!E39</f>
        <v>Universidad de Magallanes</v>
      </c>
      <c r="E7" s="45" t="str">
        <f>+'Operador PA'!G39</f>
        <v>Archipiélago de Chiloé</v>
      </c>
      <c r="F7" s="44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1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1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1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1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1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1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1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1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1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1" t="s">
        <v>32</v>
      </c>
      <c r="D32" s="10"/>
      <c r="E32" s="11"/>
    </row>
    <row r="33" spans="2:6" ht="15.75" x14ac:dyDescent="0.25">
      <c r="B33" s="5">
        <v>20</v>
      </c>
      <c r="C33" s="6" t="s">
        <v>33</v>
      </c>
      <c r="D33" s="7"/>
      <c r="E33" s="8"/>
    </row>
    <row r="34" spans="2:6" ht="15.75" x14ac:dyDescent="0.25">
      <c r="B34" s="9">
        <v>21</v>
      </c>
      <c r="C34" s="31" t="s">
        <v>67</v>
      </c>
      <c r="D34" s="10"/>
      <c r="E34" s="11"/>
    </row>
    <row r="35" spans="2:6" ht="15.75" x14ac:dyDescent="0.25">
      <c r="B35" s="5">
        <v>22</v>
      </c>
      <c r="C35" s="6" t="s">
        <v>68</v>
      </c>
      <c r="D35" s="7" t="s">
        <v>78</v>
      </c>
      <c r="E35" s="8">
        <v>0</v>
      </c>
    </row>
    <row r="36" spans="2:6" ht="15.75" x14ac:dyDescent="0.25">
      <c r="B36" s="9">
        <v>23</v>
      </c>
      <c r="C36" s="31" t="s">
        <v>69</v>
      </c>
      <c r="D36" s="10" t="s">
        <v>78</v>
      </c>
      <c r="E36" s="11">
        <v>0</v>
      </c>
    </row>
    <row r="37" spans="2:6" ht="15.75" x14ac:dyDescent="0.25">
      <c r="B37" s="5" t="s">
        <v>34</v>
      </c>
      <c r="C37" s="6"/>
      <c r="D37" s="12" t="s">
        <v>13</v>
      </c>
      <c r="E37" s="13">
        <f>+SUM(E13:E36)</f>
        <v>0</v>
      </c>
      <c r="F37">
        <f>(3*E37)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6" workbookViewId="0">
      <selection activeCell="D12" sqref="D12"/>
    </sheetView>
  </sheetViews>
  <sheetFormatPr baseColWidth="10" defaultRowHeight="15" x14ac:dyDescent="0.25"/>
  <cols>
    <col min="4" max="4" width="11.5703125" customWidth="1"/>
  </cols>
  <sheetData>
    <row r="2" spans="2:9" ht="21" x14ac:dyDescent="0.25">
      <c r="B2" s="78" t="str">
        <f>"PROGRAMA DE OPERACIÓN DEL SERVICIO ("&amp;B7&amp;" - "&amp;C7&amp;")"</f>
        <v>PROGRAMA DE OPERACIÓN DEL SERVICIO (8 -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2">
        <v>8</v>
      </c>
      <c r="C7" s="42" t="s">
        <v>0</v>
      </c>
      <c r="D7" s="43" t="str">
        <f>+'Operador PA'!E40</f>
        <v>Archipiélago de Chiloé</v>
      </c>
      <c r="E7" s="43" t="str">
        <f>+'Operador PA'!G40</f>
        <v>Hospital Regional</v>
      </c>
      <c r="F7" s="42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 t="s">
        <v>78</v>
      </c>
      <c r="E33" s="8">
        <v>0</v>
      </c>
    </row>
    <row r="34" spans="2:5" ht="15.75" x14ac:dyDescent="0.25">
      <c r="B34" s="9">
        <v>21</v>
      </c>
      <c r="C34" s="30" t="s">
        <v>67</v>
      </c>
      <c r="D34" s="10" t="s">
        <v>78</v>
      </c>
      <c r="E34" s="11">
        <v>0</v>
      </c>
    </row>
    <row r="35" spans="2:5" ht="15.75" x14ac:dyDescent="0.25">
      <c r="B35" s="5">
        <v>22</v>
      </c>
      <c r="C35" s="6" t="s">
        <v>68</v>
      </c>
      <c r="D35" s="7" t="s">
        <v>78</v>
      </c>
      <c r="E35" s="8">
        <v>0</v>
      </c>
    </row>
    <row r="36" spans="2:5" ht="15.75" x14ac:dyDescent="0.25">
      <c r="B36" s="9">
        <v>23</v>
      </c>
      <c r="C36" s="30" t="s">
        <v>69</v>
      </c>
      <c r="D36" s="10" t="s">
        <v>78</v>
      </c>
      <c r="E36" s="11">
        <v>0</v>
      </c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6" workbookViewId="0">
      <selection activeCell="D12" sqref="D12"/>
    </sheetView>
  </sheetViews>
  <sheetFormatPr baseColWidth="10" defaultRowHeight="15" x14ac:dyDescent="0.25"/>
  <sheetData>
    <row r="2" spans="2:9" ht="21" x14ac:dyDescent="0.25">
      <c r="B2" s="78" t="str">
        <f>"PROGRAMA DE OPERACIÓN DEL SERVICIO ("&amp;B7&amp;" - "&amp;C7&amp;")"</f>
        <v>PROGRAMA DE OPERACIÓN DEL SERVICIO (8 -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2">
        <v>8</v>
      </c>
      <c r="C7" s="42" t="s">
        <v>66</v>
      </c>
      <c r="D7" s="43" t="str">
        <f>+'Operador PA'!E41</f>
        <v>Hospital Regional</v>
      </c>
      <c r="E7" s="43" t="str">
        <f>+'Operador PA'!G41</f>
        <v>Archipiélago de Chiloé</v>
      </c>
      <c r="F7" s="42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9" t="s">
        <v>8</v>
      </c>
      <c r="C11" s="79" t="s">
        <v>9</v>
      </c>
      <c r="D11" s="80">
        <v>42902</v>
      </c>
      <c r="E11" s="81"/>
    </row>
    <row r="12" spans="2:9" ht="30" x14ac:dyDescent="0.25">
      <c r="B12" s="79"/>
      <c r="C12" s="79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 t="s">
        <v>78</v>
      </c>
      <c r="E33" s="8">
        <v>0</v>
      </c>
    </row>
    <row r="34" spans="2:5" ht="15.75" x14ac:dyDescent="0.25">
      <c r="B34" s="9">
        <v>21</v>
      </c>
      <c r="C34" s="30" t="s">
        <v>67</v>
      </c>
      <c r="D34" s="10" t="s">
        <v>78</v>
      </c>
      <c r="E34" s="11">
        <v>0</v>
      </c>
    </row>
    <row r="35" spans="2:5" ht="15.75" x14ac:dyDescent="0.25">
      <c r="B35" s="5">
        <v>22</v>
      </c>
      <c r="C35" s="6" t="s">
        <v>68</v>
      </c>
      <c r="D35" s="7" t="s">
        <v>78</v>
      </c>
      <c r="E35" s="8">
        <v>0</v>
      </c>
    </row>
    <row r="36" spans="2:5" ht="15.75" x14ac:dyDescent="0.25">
      <c r="B36" s="9">
        <v>23</v>
      </c>
      <c r="C36" s="30" t="s">
        <v>69</v>
      </c>
      <c r="D36" s="10" t="s">
        <v>78</v>
      </c>
      <c r="E36" s="11">
        <v>0</v>
      </c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TAPA</vt:lpstr>
      <vt:lpstr>Operador PA</vt:lpstr>
      <vt:lpstr>1-I</vt:lpstr>
      <vt:lpstr>1-R</vt:lpstr>
      <vt:lpstr>1VN-I</vt:lpstr>
      <vt:lpstr>1VN-R</vt:lpstr>
      <vt:lpstr>6-I</vt:lpstr>
      <vt:lpstr>6-R</vt:lpstr>
      <vt:lpstr>6VN-I</vt:lpstr>
      <vt:lpstr>6VN-R</vt:lpstr>
      <vt:lpstr>8-I</vt:lpstr>
      <vt:lpstr>8-R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2017-06-30T22:57:47Z</dcterms:modified>
</cp:coreProperties>
</file>